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50" windowWidth="12510" windowHeight="8685"/>
  </bookViews>
  <sheets>
    <sheet name=" АИП 2019-2020" sheetId="2" r:id="rId1"/>
  </sheets>
  <definedNames>
    <definedName name="_xlnm.Print_Area" localSheetId="0">' АИП 2019-2020'!$A$1:$D$50</definedName>
  </definedNames>
  <calcPr calcId="125725"/>
</workbook>
</file>

<file path=xl/calcChain.xml><?xml version="1.0" encoding="utf-8"?>
<calcChain xmlns="http://schemas.openxmlformats.org/spreadsheetml/2006/main">
  <c r="D26" i="2"/>
  <c r="C26"/>
  <c r="D47"/>
  <c r="C47"/>
  <c r="D42"/>
  <c r="C42"/>
  <c r="D11"/>
  <c r="C11"/>
  <c r="D22"/>
  <c r="C22"/>
  <c r="D40" l="1"/>
  <c r="C9"/>
  <c r="C40"/>
  <c r="D9"/>
  <c r="D24"/>
  <c r="C24"/>
  <c r="C50" l="1"/>
  <c r="D50"/>
  <c r="E18" l="1"/>
</calcChain>
</file>

<file path=xl/sharedStrings.xml><?xml version="1.0" encoding="utf-8"?>
<sst xmlns="http://schemas.openxmlformats.org/spreadsheetml/2006/main" count="50" uniqueCount="45">
  <si>
    <t>№  п/п</t>
  </si>
  <si>
    <t>в том числе:</t>
  </si>
  <si>
    <t>Коммунальное хозяйство</t>
  </si>
  <si>
    <t>Общее образование</t>
  </si>
  <si>
    <t>Наименование объектов</t>
  </si>
  <si>
    <t>Национальная экономика</t>
  </si>
  <si>
    <t>Образование</t>
  </si>
  <si>
    <t>Всего</t>
  </si>
  <si>
    <t>Жилищно-коммунальное хозяйство</t>
  </si>
  <si>
    <t>(тыс. рублей)</t>
  </si>
  <si>
    <t xml:space="preserve">Сумма </t>
  </si>
  <si>
    <t>2020 год</t>
  </si>
  <si>
    <t>Реконструкция автомобильной дороги по бульвару Электроаппаратчиков, г.Чебоксары</t>
  </si>
  <si>
    <t>Строительство участка автомобильной дороги по проезду Соляное с выходом на Марпосадское шоссе (после железнодорожного переезда)</t>
  </si>
  <si>
    <t>Реконструкция автомобильной дороги по пр. И. Яковлева от Канашского шоссе до кольца пр. 9-ой Пятилетки</t>
  </si>
  <si>
    <t>Строительство автодороги №30 от участка №4 до Московского проспекта в районе Театра оперы и балета (участок №3) в г.Чебоксары</t>
  </si>
  <si>
    <t>Строительство объектов инженерной инфраструктуры для земельных участков, предоставленных многодетным семьям для целей жилищного строительства</t>
  </si>
  <si>
    <t>Дошкольное образование</t>
  </si>
  <si>
    <t>Строительство средней общеобразовательной школы на 1600 ученических мест поз. 1.34 в микрорайоне № 1 жилого района "Новый город" г. Чебоксары</t>
  </si>
  <si>
    <t>Дорожное хозяйство</t>
  </si>
  <si>
    <t>из них:</t>
  </si>
  <si>
    <t>Строительство третьего транспортного полукольца</t>
  </si>
  <si>
    <t>проектные и изыскательские работы</t>
  </si>
  <si>
    <t>Строительство автодороги по ул.Ярмарочная</t>
  </si>
  <si>
    <t xml:space="preserve">Реконструкция автомобильной дороги по ул. Гражданская (от кольца по ул. Гражданская до ул. Социалистическая) </t>
  </si>
  <si>
    <t>Строительство автодороги по ул. Н. Рождественского</t>
  </si>
  <si>
    <t xml:space="preserve">Строительство автодорог по улицам №1, 2, 3, 4, 5  в микрорайоне "Университетский-2" СЗР г.Чебоксары </t>
  </si>
  <si>
    <t>Другие вопросы в области национальной экономики</t>
  </si>
  <si>
    <t>Создание комплекса обеспечивающей инфраструктуры туристско-рекреационного кластера "Чувашия - сердце Волги"</t>
  </si>
  <si>
    <t>Стрительство ливневых очистных сооружений в районе Калининского микрорайона "Грязевская стрелка"</t>
  </si>
  <si>
    <t>Строительство сооружений очистки дождевых стоков центральной части г.Чебоксары</t>
  </si>
  <si>
    <t>Строительство ливневых очистных сооружений в микрорайоне «Волжский-1,2»</t>
  </si>
  <si>
    <t>Строительство ливневых очистных сооружений по ул.Якимовская</t>
  </si>
  <si>
    <t>Строительство ливневых очистных сооружений в мкр. «Новый город»</t>
  </si>
  <si>
    <t>Строительство ливневых очистных сооружений Президентского бульвара</t>
  </si>
  <si>
    <t xml:space="preserve">Строительство внутрипоселковых газораспределительных сетей в пос.Октябрьский </t>
  </si>
  <si>
    <t>Строительство внутрипоселковых газораспределительных сетей в пос.Первомайский</t>
  </si>
  <si>
    <t>Строительство внутрипоселковых газораспределительных сетей в пос.Пролетарский</t>
  </si>
  <si>
    <t>Строительство внутрипоселковых газораспределительных сетей по адресу: г.Чебоксары, ул.Санаторная</t>
  </si>
  <si>
    <t>Строительство внутрипоселковых газораспределительных сетей в пос.Северный</t>
  </si>
  <si>
    <t>Строительство внутрипоселковых газораспределительных сетей в пос.Сосновка</t>
  </si>
  <si>
    <t>Строительство детского сада на 110 мест  в 14 мкр. в НЮР г. Чебоксары</t>
  </si>
  <si>
    <t>2021 год</t>
  </si>
  <si>
    <t>Адресная инвестиционная программа города Чебоксары на 2020 и 2021 годы</t>
  </si>
  <si>
    <t xml:space="preserve"> Приложение № 10 к бюджету города Чебоксары на 2019 год и на плановый период 2020 и 2021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</si>
</sst>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justify" vertical="top" wrapText="1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0" xfId="0" applyFont="1"/>
    <xf numFmtId="0" fontId="3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Fill="1" applyBorder="1" applyAlignment="1">
      <alignment horizontal="justify" vertical="top" wrapText="1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 indent="2"/>
    </xf>
    <xf numFmtId="0" fontId="3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justify" vertical="center" wrapText="1"/>
    </xf>
    <xf numFmtId="2" fontId="3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/>
    </xf>
    <xf numFmtId="164" fontId="11" fillId="0" borderId="1" xfId="0" applyNumberFormat="1" applyFont="1" applyFill="1" applyBorder="1" applyAlignment="1">
      <alignment horizontal="right" vertical="top" wrapText="1"/>
    </xf>
    <xf numFmtId="164" fontId="12" fillId="0" borderId="1" xfId="0" applyNumberFormat="1" applyFont="1" applyFill="1" applyBorder="1" applyAlignment="1">
      <alignment vertical="top"/>
    </xf>
    <xf numFmtId="164" fontId="12" fillId="0" borderId="1" xfId="0" applyNumberFormat="1" applyFont="1" applyFill="1" applyBorder="1" applyAlignment="1">
      <alignment horizontal="right" vertical="top" wrapText="1"/>
    </xf>
    <xf numFmtId="164" fontId="13" fillId="0" borderId="1" xfId="0" applyNumberFormat="1" applyFont="1" applyFill="1" applyBorder="1" applyAlignment="1">
      <alignment vertical="top"/>
    </xf>
    <xf numFmtId="164" fontId="14" fillId="0" borderId="1" xfId="0" applyNumberFormat="1" applyFont="1" applyFill="1" applyBorder="1" applyAlignment="1">
      <alignment horizontal="right" vertical="justify"/>
    </xf>
    <xf numFmtId="164" fontId="11" fillId="0" borderId="1" xfId="0" applyNumberFormat="1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horizontal="right" vertical="top" wrapText="1"/>
    </xf>
    <xf numFmtId="164" fontId="4" fillId="0" borderId="1" xfId="0" applyNumberFormat="1" applyFont="1" applyBorder="1" applyAlignment="1">
      <alignment vertical="top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 indent="35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justify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view="pageBreakPreview" topLeftCell="A34" zoomScale="80" zoomScaleNormal="70" zoomScaleSheetLayoutView="80" workbookViewId="0">
      <selection activeCell="D50" sqref="D50"/>
    </sheetView>
  </sheetViews>
  <sheetFormatPr defaultRowHeight="15"/>
  <cols>
    <col min="1" max="1" width="5.42578125" customWidth="1"/>
    <col min="2" max="2" width="72.85546875" customWidth="1"/>
    <col min="3" max="3" width="14.7109375" customWidth="1"/>
    <col min="4" max="4" width="14.5703125" customWidth="1"/>
    <col min="5" max="5" width="8.7109375" hidden="1" customWidth="1"/>
  </cols>
  <sheetData>
    <row r="1" spans="1:5">
      <c r="A1" s="16"/>
      <c r="B1" s="47"/>
      <c r="C1" s="47"/>
      <c r="D1" s="47"/>
    </row>
    <row r="2" spans="1:5" ht="43.5" customHeight="1">
      <c r="A2" s="16"/>
      <c r="B2" s="51" t="s">
        <v>44</v>
      </c>
      <c r="C2" s="51"/>
      <c r="D2" s="51"/>
    </row>
    <row r="3" spans="1:5">
      <c r="A3" s="16"/>
      <c r="B3" s="16"/>
      <c r="C3" s="16"/>
      <c r="D3" s="16"/>
    </row>
    <row r="4" spans="1:5" ht="27.75" customHeight="1">
      <c r="A4" s="52" t="s">
        <v>43</v>
      </c>
      <c r="B4" s="52"/>
      <c r="C4" s="52"/>
      <c r="D4" s="52"/>
    </row>
    <row r="5" spans="1:5" ht="18" customHeight="1">
      <c r="A5" s="3"/>
      <c r="B5" s="3"/>
      <c r="C5" s="3"/>
      <c r="D5" s="4" t="s">
        <v>9</v>
      </c>
    </row>
    <row r="6" spans="1:5" ht="33.6" customHeight="1">
      <c r="A6" s="48" t="s">
        <v>0</v>
      </c>
      <c r="B6" s="49" t="s">
        <v>4</v>
      </c>
      <c r="C6" s="50" t="s">
        <v>10</v>
      </c>
      <c r="D6" s="50"/>
      <c r="E6" s="1"/>
    </row>
    <row r="7" spans="1:5" ht="22.15" customHeight="1">
      <c r="A7" s="48"/>
      <c r="B7" s="49"/>
      <c r="C7" s="5" t="s">
        <v>11</v>
      </c>
      <c r="D7" s="13" t="s">
        <v>42</v>
      </c>
      <c r="E7" s="2"/>
    </row>
    <row r="8" spans="1:5" ht="14.65" customHeight="1">
      <c r="A8" s="6">
        <v>1</v>
      </c>
      <c r="B8" s="5">
        <v>2</v>
      </c>
      <c r="C8" s="5">
        <v>3</v>
      </c>
      <c r="D8" s="7">
        <v>4</v>
      </c>
      <c r="E8" s="2"/>
    </row>
    <row r="9" spans="1:5" ht="21.6" customHeight="1">
      <c r="A9" s="43">
        <v>1</v>
      </c>
      <c r="B9" s="15" t="s">
        <v>5</v>
      </c>
      <c r="C9" s="35">
        <f>C11+C22</f>
        <v>55045.2</v>
      </c>
      <c r="D9" s="35">
        <f>D11+D22</f>
        <v>40535.699999999997</v>
      </c>
    </row>
    <row r="10" spans="1:5" ht="18.75">
      <c r="A10" s="19"/>
      <c r="B10" s="14" t="s">
        <v>1</v>
      </c>
      <c r="C10" s="36"/>
      <c r="D10" s="36"/>
    </row>
    <row r="11" spans="1:5" ht="19.899999999999999" customHeight="1">
      <c r="A11" s="19"/>
      <c r="B11" s="20" t="s">
        <v>19</v>
      </c>
      <c r="C11" s="37">
        <f>C13+C14+C15+C16+C17+C18+C19+C20+C21</f>
        <v>39045.199999999997</v>
      </c>
      <c r="D11" s="37">
        <f>D13+D14+D15+D16+D17+D18+D19+D20+D21</f>
        <v>23035.7</v>
      </c>
    </row>
    <row r="12" spans="1:5" ht="18.75" customHeight="1">
      <c r="A12" s="21"/>
      <c r="B12" s="10" t="s">
        <v>20</v>
      </c>
      <c r="C12" s="38"/>
      <c r="D12" s="38"/>
    </row>
    <row r="13" spans="1:5" ht="31.5">
      <c r="A13" s="22"/>
      <c r="B13" s="8" t="s">
        <v>12</v>
      </c>
      <c r="C13" s="38">
        <v>7696.7</v>
      </c>
      <c r="D13" s="38"/>
    </row>
    <row r="14" spans="1:5" ht="18.75">
      <c r="A14" s="22"/>
      <c r="B14" s="8" t="s">
        <v>21</v>
      </c>
      <c r="C14" s="38">
        <v>3591.1</v>
      </c>
      <c r="D14" s="38">
        <v>4000</v>
      </c>
    </row>
    <row r="15" spans="1:5" ht="18.75">
      <c r="A15" s="22"/>
      <c r="B15" s="14" t="s">
        <v>23</v>
      </c>
      <c r="C15" s="38">
        <v>800</v>
      </c>
      <c r="D15" s="38">
        <v>1272.8</v>
      </c>
    </row>
    <row r="16" spans="1:5" s="11" customFormat="1" ht="34.5" customHeight="1">
      <c r="A16" s="22"/>
      <c r="B16" s="14" t="s">
        <v>14</v>
      </c>
      <c r="C16" s="38">
        <v>2800</v>
      </c>
      <c r="D16" s="38">
        <v>3081.7</v>
      </c>
    </row>
    <row r="17" spans="1:5" s="11" customFormat="1" ht="31.5">
      <c r="A17" s="22"/>
      <c r="B17" s="8" t="s">
        <v>13</v>
      </c>
      <c r="C17" s="38">
        <v>1284.7</v>
      </c>
      <c r="D17" s="38"/>
    </row>
    <row r="18" spans="1:5" ht="31.5">
      <c r="A18" s="22"/>
      <c r="B18" s="25" t="s">
        <v>15</v>
      </c>
      <c r="C18" s="38">
        <v>2400</v>
      </c>
      <c r="D18" s="38">
        <v>3000</v>
      </c>
      <c r="E18" s="9" t="e">
        <f>E19+E20+#REF!+#REF!+#REF!+#REF!+#REF!+#REF!</f>
        <v>#REF!</v>
      </c>
    </row>
    <row r="19" spans="1:5" s="11" customFormat="1" ht="31.5">
      <c r="A19" s="22"/>
      <c r="B19" s="26" t="s">
        <v>24</v>
      </c>
      <c r="C19" s="38">
        <v>3463.2</v>
      </c>
      <c r="D19" s="38">
        <v>10481.200000000001</v>
      </c>
    </row>
    <row r="20" spans="1:5" ht="18.75">
      <c r="A20" s="22"/>
      <c r="B20" s="14" t="s">
        <v>25</v>
      </c>
      <c r="C20" s="38">
        <v>1000</v>
      </c>
      <c r="D20" s="38">
        <v>1200</v>
      </c>
    </row>
    <row r="21" spans="1:5" ht="31.5">
      <c r="A21" s="27"/>
      <c r="B21" s="28" t="s">
        <v>26</v>
      </c>
      <c r="C21" s="38">
        <v>16009.5</v>
      </c>
      <c r="D21" s="38"/>
    </row>
    <row r="22" spans="1:5" s="12" customFormat="1" ht="18.75">
      <c r="A22" s="29"/>
      <c r="B22" s="15" t="s">
        <v>27</v>
      </c>
      <c r="C22" s="35">
        <f t="shared" ref="C22:D22" si="0">C23</f>
        <v>16000</v>
      </c>
      <c r="D22" s="35">
        <f t="shared" si="0"/>
        <v>17500</v>
      </c>
    </row>
    <row r="23" spans="1:5" s="12" customFormat="1" ht="31.5">
      <c r="A23" s="27"/>
      <c r="B23" s="30" t="s">
        <v>28</v>
      </c>
      <c r="C23" s="39">
        <v>16000</v>
      </c>
      <c r="D23" s="39">
        <v>17500</v>
      </c>
    </row>
    <row r="24" spans="1:5" ht="18.75">
      <c r="A24" s="44">
        <v>2</v>
      </c>
      <c r="B24" s="15" t="s">
        <v>8</v>
      </c>
      <c r="C24" s="40">
        <f>C26</f>
        <v>111475.8</v>
      </c>
      <c r="D24" s="40">
        <f>D26</f>
        <v>45680</v>
      </c>
    </row>
    <row r="25" spans="1:5" ht="20.65" customHeight="1">
      <c r="A25" s="19"/>
      <c r="B25" s="14" t="s">
        <v>1</v>
      </c>
      <c r="C25" s="38"/>
      <c r="D25" s="38"/>
    </row>
    <row r="26" spans="1:5" ht="18.75">
      <c r="A26" s="31"/>
      <c r="B26" s="15" t="s">
        <v>2</v>
      </c>
      <c r="C26" s="35">
        <f>C27+C28+C29+C30+C31+C32+C33+C34+C35+C36+C37+C38+C39</f>
        <v>111475.8</v>
      </c>
      <c r="D26" s="35">
        <f>D27+D28+D29+D30+D31+D32+D33+D34+D35+D36+D37+D38+D39</f>
        <v>45680</v>
      </c>
    </row>
    <row r="27" spans="1:5" ht="47.25">
      <c r="A27" s="31"/>
      <c r="B27" s="14" t="s">
        <v>16</v>
      </c>
      <c r="C27" s="41">
        <v>20000</v>
      </c>
      <c r="D27" s="41">
        <v>20000</v>
      </c>
    </row>
    <row r="28" spans="1:5" ht="34.15" customHeight="1">
      <c r="A28" s="21"/>
      <c r="B28" s="10" t="s">
        <v>29</v>
      </c>
      <c r="C28" s="38">
        <v>5400</v>
      </c>
      <c r="D28" s="38">
        <v>3600</v>
      </c>
    </row>
    <row r="29" spans="1:5" ht="31.5">
      <c r="A29" s="21"/>
      <c r="B29" s="17" t="s">
        <v>30</v>
      </c>
      <c r="C29" s="38">
        <v>3505.8</v>
      </c>
      <c r="D29" s="38"/>
    </row>
    <row r="30" spans="1:5" ht="31.5">
      <c r="A30" s="21"/>
      <c r="B30" s="46" t="s">
        <v>31</v>
      </c>
      <c r="C30" s="38">
        <v>11400</v>
      </c>
      <c r="D30" s="38"/>
    </row>
    <row r="31" spans="1:5" ht="18.75">
      <c r="A31" s="21"/>
      <c r="B31" s="46" t="s">
        <v>32</v>
      </c>
      <c r="C31" s="38"/>
      <c r="D31" s="38">
        <v>18000</v>
      </c>
    </row>
    <row r="32" spans="1:5" ht="18.75">
      <c r="A32" s="21"/>
      <c r="B32" s="46" t="s">
        <v>33</v>
      </c>
      <c r="C32" s="38">
        <v>4620</v>
      </c>
      <c r="D32" s="38">
        <v>4080</v>
      </c>
    </row>
    <row r="33" spans="1:4" ht="31.5">
      <c r="A33" s="21"/>
      <c r="B33" s="46" t="s">
        <v>34</v>
      </c>
      <c r="C33" s="38">
        <v>1500</v>
      </c>
      <c r="D33" s="38"/>
    </row>
    <row r="34" spans="1:4" ht="31.15" customHeight="1">
      <c r="A34" s="45"/>
      <c r="B34" s="46" t="s">
        <v>35</v>
      </c>
      <c r="C34" s="39">
        <v>4350</v>
      </c>
      <c r="D34" s="38"/>
    </row>
    <row r="35" spans="1:4" ht="31.5">
      <c r="A35" s="45"/>
      <c r="B35" s="46" t="s">
        <v>36</v>
      </c>
      <c r="C35" s="39">
        <v>7800</v>
      </c>
      <c r="D35" s="38"/>
    </row>
    <row r="36" spans="1:4" ht="31.5">
      <c r="A36" s="45"/>
      <c r="B36" s="46" t="s">
        <v>37</v>
      </c>
      <c r="C36" s="39">
        <v>2950</v>
      </c>
      <c r="D36" s="38"/>
    </row>
    <row r="37" spans="1:4" ht="31.5">
      <c r="A37" s="45"/>
      <c r="B37" s="46" t="s">
        <v>38</v>
      </c>
      <c r="C37" s="39">
        <v>775</v>
      </c>
      <c r="D37" s="38"/>
    </row>
    <row r="38" spans="1:4" ht="31.15" customHeight="1">
      <c r="A38" s="45"/>
      <c r="B38" s="46" t="s">
        <v>39</v>
      </c>
      <c r="C38" s="39">
        <v>5350</v>
      </c>
      <c r="D38" s="38"/>
    </row>
    <row r="39" spans="1:4" ht="31.5">
      <c r="A39" s="45"/>
      <c r="B39" s="46" t="s">
        <v>40</v>
      </c>
      <c r="C39" s="38">
        <v>43825</v>
      </c>
      <c r="D39" s="38"/>
    </row>
    <row r="40" spans="1:4" ht="18.75">
      <c r="A40" s="18">
        <v>4</v>
      </c>
      <c r="B40" s="15" t="s">
        <v>6</v>
      </c>
      <c r="C40" s="35">
        <f>C42+C47</f>
        <v>21225.5</v>
      </c>
      <c r="D40" s="35">
        <f>D42+D47</f>
        <v>0</v>
      </c>
    </row>
    <row r="41" spans="1:4" ht="18.75">
      <c r="A41" s="19"/>
      <c r="B41" s="14" t="s">
        <v>1</v>
      </c>
      <c r="C41" s="38"/>
      <c r="D41" s="38"/>
    </row>
    <row r="42" spans="1:4" ht="18.75">
      <c r="A42" s="31"/>
      <c r="B42" s="15" t="s">
        <v>17</v>
      </c>
      <c r="C42" s="35">
        <f>C44</f>
        <v>6500</v>
      </c>
      <c r="D42" s="35">
        <f>D44</f>
        <v>0</v>
      </c>
    </row>
    <row r="43" spans="1:4" ht="18.75">
      <c r="A43" s="21"/>
      <c r="B43" s="14" t="s">
        <v>1</v>
      </c>
      <c r="C43" s="35"/>
      <c r="D43" s="35"/>
    </row>
    <row r="44" spans="1:4" ht="19.5" customHeight="1">
      <c r="A44" s="32"/>
      <c r="B44" s="53" t="s">
        <v>41</v>
      </c>
      <c r="C44" s="38">
        <v>6500</v>
      </c>
      <c r="D44" s="38"/>
    </row>
    <row r="45" spans="1:4" ht="18.75">
      <c r="A45" s="21"/>
      <c r="B45" s="23" t="s">
        <v>1</v>
      </c>
      <c r="C45" s="38"/>
      <c r="D45" s="38"/>
    </row>
    <row r="46" spans="1:4" ht="18.75">
      <c r="A46" s="21"/>
      <c r="B46" s="24" t="s">
        <v>22</v>
      </c>
      <c r="C46" s="38"/>
      <c r="D46" s="38"/>
    </row>
    <row r="47" spans="1:4" ht="18.75">
      <c r="A47" s="31"/>
      <c r="B47" s="15" t="s">
        <v>3</v>
      </c>
      <c r="C47" s="35">
        <f>C49</f>
        <v>14725.5</v>
      </c>
      <c r="D47" s="35">
        <f>D49</f>
        <v>0</v>
      </c>
    </row>
    <row r="48" spans="1:4" ht="18.75">
      <c r="A48" s="33"/>
      <c r="B48" s="14" t="s">
        <v>1</v>
      </c>
      <c r="C48" s="35"/>
      <c r="D48" s="35"/>
    </row>
    <row r="49" spans="1:4" ht="47.25">
      <c r="A49" s="27"/>
      <c r="B49" s="8" t="s">
        <v>18</v>
      </c>
      <c r="C49" s="38">
        <v>14725.5</v>
      </c>
      <c r="D49" s="38"/>
    </row>
    <row r="50" spans="1:4" ht="18.75">
      <c r="A50" s="21"/>
      <c r="B50" s="34" t="s">
        <v>7</v>
      </c>
      <c r="C50" s="42">
        <f>C9+C24+C40</f>
        <v>187746.5</v>
      </c>
      <c r="D50" s="42">
        <f>D9+D24+D40</f>
        <v>86215.7</v>
      </c>
    </row>
  </sheetData>
  <mergeCells count="6">
    <mergeCell ref="B1:D1"/>
    <mergeCell ref="A6:A7"/>
    <mergeCell ref="B6:B7"/>
    <mergeCell ref="C6:D6"/>
    <mergeCell ref="B2:D2"/>
    <mergeCell ref="A4:D4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АИП 2019-2020</vt:lpstr>
      <vt:lpstr>' АИП 2019-2020'!Область_печати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Лукина</dc:creator>
  <cp:lastModifiedBy>finup33</cp:lastModifiedBy>
  <cp:lastPrinted>2017-11-16T13:17:48Z</cp:lastPrinted>
  <dcterms:created xsi:type="dcterms:W3CDTF">2012-11-06T14:01:18Z</dcterms:created>
  <dcterms:modified xsi:type="dcterms:W3CDTF">2018-11-12T08:08:07Z</dcterms:modified>
</cp:coreProperties>
</file>